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39" i="1" l="1"/>
  <c r="E39" i="1"/>
  <c r="F34" i="1" l="1"/>
  <c r="E21" i="1"/>
  <c r="E27" i="1"/>
  <c r="E34" i="1"/>
  <c r="F33" i="1"/>
  <c r="E33" i="1"/>
  <c r="F27" i="1"/>
  <c r="F21" i="1"/>
  <c r="F30" i="1" l="1"/>
  <c r="E30" i="1"/>
  <c r="F15" i="1"/>
  <c r="E15" i="1"/>
  <c r="F60" i="1" l="1"/>
  <c r="F61" i="1" s="1"/>
  <c r="E60" i="1"/>
  <c r="E61" i="1" s="1"/>
  <c r="F11" i="1" l="1"/>
  <c r="F12" i="1" s="1"/>
  <c r="E11" i="1"/>
  <c r="E12" i="1" s="1"/>
  <c r="F56" i="1"/>
  <c r="E56" i="1"/>
  <c r="F53" i="1"/>
  <c r="E53" i="1"/>
  <c r="F48" i="1"/>
  <c r="E48" i="1"/>
  <c r="F45" i="1"/>
  <c r="E45" i="1"/>
  <c r="F42" i="1"/>
  <c r="F57" i="1" s="1"/>
  <c r="E42" i="1"/>
  <c r="E57" i="1" s="1"/>
  <c r="F62" i="1" l="1"/>
  <c r="E62" i="1"/>
</calcChain>
</file>

<file path=xl/sharedStrings.xml><?xml version="1.0" encoding="utf-8"?>
<sst xmlns="http://schemas.openxmlformats.org/spreadsheetml/2006/main" count="63" uniqueCount="37">
  <si>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</si>
  <si>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</si>
  <si>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</si>
  <si>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</si>
  <si>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</si>
  <si>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</si>
  <si>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</si>
  <si>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</si>
  <si>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</si>
  <si>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</si>
  <si>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</si>
  <si>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</si>
  <si>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</si>
  <si>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</si>
  <si>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</si>
  <si>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</si>
  <si>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</si>
  <si>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</si>
  <si>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</si>
  <si>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 xml:space="preserve">                     zadań bieżących gmin na 2016 rok</t>
  </si>
  <si>
    <t>Plan dochodów na 2016r.</t>
  </si>
  <si>
    <t>Plan wydatków na 2016r.</t>
  </si>
  <si>
    <t>Ogółem dotacje na zadania własne na 2016r.</t>
  </si>
  <si>
    <t>Stypendia dla uczniów</t>
  </si>
  <si>
    <t>Pomoc materialna dla uczniów</t>
  </si>
  <si>
    <t>Zakup środków dydaktycznych i książek</t>
  </si>
  <si>
    <t>Szkoły podstawowe</t>
  </si>
  <si>
    <t>Gimnazja</t>
  </si>
  <si>
    <t>Oświata i wychowanie</t>
  </si>
  <si>
    <t>Edukacyjna opieka wychowawcza</t>
  </si>
  <si>
    <t>Oddziały przedszkolne w szkołach podstawowych</t>
  </si>
  <si>
    <t>Przedszkola</t>
  </si>
  <si>
    <t>Dotacja podmiotowa z budżetu dla niepublicznej jednostki systemu oświaty</t>
  </si>
  <si>
    <t>Realizacja zadań wymagających stosowania specjalnej organizacji nauki i metod pracy dla dzieci w przedszkolach, oddziałach przedszkolnych w szkołach podstawowych i innych formach wychowania przedszkolnego</t>
  </si>
  <si>
    <t>Wspieranie rodziny</t>
  </si>
  <si>
    <t xml:space="preserve">    Załącznik Nr 6</t>
  </si>
  <si>
    <t xml:space="preserve">    do uchwały Nr XXVI/232/2016 Rady Miejskiej w Mroczy z dnia 28.10.2016r.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</si>
</sst>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3" fontId="6" fillId="0" borderId="4" xfId="1" applyFont="1" applyBorder="1" applyAlignment="1">
      <alignment vertical="center"/>
    </xf>
    <xf numFmtId="43" fontId="6" fillId="0" borderId="5" xfId="1" applyFont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3" fillId="0" borderId="19" xfId="0" applyFont="1" applyBorder="1"/>
    <xf numFmtId="43" fontId="6" fillId="0" borderId="7" xfId="1" applyFont="1" applyBorder="1"/>
    <xf numFmtId="0" fontId="6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43" fontId="6" fillId="0" borderId="15" xfId="1" applyFont="1" applyBorder="1" applyAlignment="1">
      <alignment vertical="center"/>
    </xf>
    <xf numFmtId="43" fontId="6" fillId="0" borderId="16" xfId="1" applyFont="1" applyBorder="1" applyAlignment="1">
      <alignment vertical="center"/>
    </xf>
    <xf numFmtId="0" fontId="6" fillId="0" borderId="13" xfId="0" applyFont="1" applyBorder="1" applyAlignment="1">
      <alignment horizontal="center"/>
    </xf>
    <xf numFmtId="43" fontId="6" fillId="0" borderId="21" xfId="0" applyNumberFormat="1" applyFont="1" applyBorder="1"/>
    <xf numFmtId="0" fontId="3" fillId="0" borderId="22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55" workbookViewId="0">
      <selection activeCell="H15" sqref="H15"/>
    </sheetView>
  </sheetViews>
  <sheetFormatPr defaultRowHeight="15" x14ac:dyDescent="0.25"/>
  <cols>
    <col min="1" max="1" width="6.28515625" customWidth="1"/>
    <col min="2" max="2" width="8.140625" customWidth="1"/>
    <col min="3" max="3" width="8.42578125" customWidth="1"/>
    <col min="4" max="4" width="34.42578125" customWidth="1"/>
    <col min="5" max="5" width="14.85546875" customWidth="1"/>
    <col min="6" max="6" width="15.28515625" customWidth="1"/>
  </cols>
  <sheetData>
    <row r="1" spans="1:6" ht="5.25" customHeight="1" x14ac:dyDescent="0.25"/>
    <row r="2" spans="1:6" x14ac:dyDescent="0.25">
      <c r="D2" s="2" t="s">
        <v>35</v>
      </c>
      <c r="E2" s="2"/>
    </row>
    <row r="3" spans="1:6" x14ac:dyDescent="0.25">
      <c r="D3" s="2" t="s">
        <v>36</v>
      </c>
      <c r="E3" s="2"/>
    </row>
    <row r="5" spans="1:6" x14ac:dyDescent="0.25">
      <c r="A5" s="28" t="s">
        <v>18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19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20</v>
      </c>
      <c r="F8" s="10" t="s">
        <v>21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4</v>
      </c>
      <c r="E10" s="15">
        <v>24436.59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15</v>
      </c>
      <c r="E11" s="21">
        <f>SUM(E10)</f>
        <v>24436.59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17</v>
      </c>
      <c r="E12" s="21">
        <f>SUM(E11)</f>
        <v>24436.59</v>
      </c>
      <c r="F12" s="22">
        <f>SUM(F11)</f>
        <v>0</v>
      </c>
    </row>
    <row r="13" spans="1:6" ht="18" customHeight="1" x14ac:dyDescent="0.25">
      <c r="A13" s="36">
        <v>801</v>
      </c>
      <c r="B13" s="37">
        <v>80101</v>
      </c>
      <c r="C13" s="37">
        <v>2030</v>
      </c>
      <c r="D13" s="14" t="s">
        <v>4</v>
      </c>
      <c r="E13" s="18">
        <v>16000</v>
      </c>
      <c r="F13" s="48"/>
    </row>
    <row r="14" spans="1:6" ht="18" customHeight="1" thickBot="1" x14ac:dyDescent="0.3">
      <c r="A14" s="49"/>
      <c r="B14" s="46"/>
      <c r="C14" s="32">
        <v>4240</v>
      </c>
      <c r="D14" s="14" t="s">
        <v>25</v>
      </c>
      <c r="E14" s="15"/>
      <c r="F14" s="16">
        <v>16000</v>
      </c>
    </row>
    <row r="15" spans="1:6" ht="21.75" customHeight="1" thickBot="1" x14ac:dyDescent="0.3">
      <c r="A15" s="51"/>
      <c r="B15" s="34">
        <v>80101</v>
      </c>
      <c r="C15" s="35"/>
      <c r="D15" s="20" t="s">
        <v>26</v>
      </c>
      <c r="E15" s="21">
        <f>SUM(E13:E14)</f>
        <v>16000</v>
      </c>
      <c r="F15" s="22">
        <f>SUM(F14)</f>
        <v>16000</v>
      </c>
    </row>
    <row r="16" spans="1:6" ht="18" customHeight="1" x14ac:dyDescent="0.25">
      <c r="A16" s="49"/>
      <c r="B16" s="37">
        <v>80103</v>
      </c>
      <c r="C16" s="37">
        <v>2030</v>
      </c>
      <c r="D16" s="14" t="s">
        <v>4</v>
      </c>
      <c r="E16" s="18">
        <v>126040</v>
      </c>
      <c r="F16" s="19"/>
    </row>
    <row r="17" spans="1:6" ht="29.25" customHeight="1" x14ac:dyDescent="0.25">
      <c r="A17" s="49"/>
      <c r="B17" s="37"/>
      <c r="C17" s="37">
        <v>2540</v>
      </c>
      <c r="D17" s="53" t="s">
        <v>32</v>
      </c>
      <c r="E17" s="18"/>
      <c r="F17" s="19">
        <v>10960</v>
      </c>
    </row>
    <row r="18" spans="1:6" ht="18" customHeight="1" x14ac:dyDescent="0.25">
      <c r="A18" s="49"/>
      <c r="B18" s="39"/>
      <c r="C18" s="39">
        <v>4010</v>
      </c>
      <c r="D18" s="4" t="s">
        <v>11</v>
      </c>
      <c r="E18" s="5"/>
      <c r="F18" s="13">
        <v>96520</v>
      </c>
    </row>
    <row r="19" spans="1:6" ht="18" customHeight="1" x14ac:dyDescent="0.25">
      <c r="A19" s="49"/>
      <c r="B19" s="39"/>
      <c r="C19" s="39">
        <v>4110</v>
      </c>
      <c r="D19" s="4" t="s">
        <v>12</v>
      </c>
      <c r="E19" s="5"/>
      <c r="F19" s="13">
        <v>16510</v>
      </c>
    </row>
    <row r="20" spans="1:6" ht="18" customHeight="1" thickBot="1" x14ac:dyDescent="0.3">
      <c r="A20" s="49"/>
      <c r="B20" s="32"/>
      <c r="C20" s="32">
        <v>4120</v>
      </c>
      <c r="D20" s="14" t="s">
        <v>13</v>
      </c>
      <c r="E20" s="15"/>
      <c r="F20" s="16">
        <v>2050</v>
      </c>
    </row>
    <row r="21" spans="1:6" ht="27" customHeight="1" thickBot="1" x14ac:dyDescent="0.3">
      <c r="A21" s="58"/>
      <c r="B21" s="34">
        <v>80103</v>
      </c>
      <c r="C21" s="35"/>
      <c r="D21" s="23" t="s">
        <v>30</v>
      </c>
      <c r="E21" s="21">
        <f>SUM(E16:E20)</f>
        <v>126040</v>
      </c>
      <c r="F21" s="22">
        <f>SUM(F17:F20)</f>
        <v>126040</v>
      </c>
    </row>
    <row r="22" spans="1:6" ht="18" customHeight="1" x14ac:dyDescent="0.25">
      <c r="A22" s="49"/>
      <c r="B22" s="37">
        <v>80104</v>
      </c>
      <c r="C22" s="37">
        <v>2030</v>
      </c>
      <c r="D22" s="47" t="s">
        <v>4</v>
      </c>
      <c r="E22" s="18">
        <v>182210</v>
      </c>
      <c r="F22" s="19"/>
    </row>
    <row r="23" spans="1:6" ht="25.5" customHeight="1" x14ac:dyDescent="0.25">
      <c r="A23" s="49"/>
      <c r="B23" s="39"/>
      <c r="C23" s="39">
        <v>2540</v>
      </c>
      <c r="D23" s="53" t="s">
        <v>32</v>
      </c>
      <c r="E23" s="5"/>
      <c r="F23" s="13">
        <v>79460</v>
      </c>
    </row>
    <row r="24" spans="1:6" ht="18" customHeight="1" x14ac:dyDescent="0.25">
      <c r="A24" s="49"/>
      <c r="B24" s="39"/>
      <c r="C24" s="39">
        <v>4010</v>
      </c>
      <c r="D24" s="4" t="s">
        <v>11</v>
      </c>
      <c r="E24" s="5"/>
      <c r="F24" s="13">
        <v>85850</v>
      </c>
    </row>
    <row r="25" spans="1:6" ht="18" customHeight="1" x14ac:dyDescent="0.25">
      <c r="A25" s="49"/>
      <c r="B25" s="39"/>
      <c r="C25" s="39">
        <v>4110</v>
      </c>
      <c r="D25" s="4" t="s">
        <v>12</v>
      </c>
      <c r="E25" s="5"/>
      <c r="F25" s="13">
        <v>14800</v>
      </c>
    </row>
    <row r="26" spans="1:6" ht="18" customHeight="1" thickBot="1" x14ac:dyDescent="0.3">
      <c r="A26" s="49"/>
      <c r="B26" s="32"/>
      <c r="C26" s="32">
        <v>4120</v>
      </c>
      <c r="D26" s="14" t="s">
        <v>13</v>
      </c>
      <c r="E26" s="15"/>
      <c r="F26" s="16">
        <v>2100</v>
      </c>
    </row>
    <row r="27" spans="1:6" ht="18" customHeight="1" thickBot="1" x14ac:dyDescent="0.3">
      <c r="A27" s="58"/>
      <c r="B27" s="34">
        <v>80104</v>
      </c>
      <c r="C27" s="35"/>
      <c r="D27" s="20" t="s">
        <v>31</v>
      </c>
      <c r="E27" s="21">
        <f>SUM(E22:E26)</f>
        <v>182210</v>
      </c>
      <c r="F27" s="22">
        <f>SUM(F23:F26)</f>
        <v>182210</v>
      </c>
    </row>
    <row r="28" spans="1:6" ht="18" customHeight="1" x14ac:dyDescent="0.25">
      <c r="A28" s="52"/>
      <c r="B28" s="37">
        <v>80110</v>
      </c>
      <c r="C28" s="37">
        <v>2030</v>
      </c>
      <c r="D28" s="47" t="s">
        <v>4</v>
      </c>
      <c r="E28" s="18">
        <v>12000</v>
      </c>
      <c r="F28" s="19"/>
    </row>
    <row r="29" spans="1:6" ht="18" customHeight="1" thickBot="1" x14ac:dyDescent="0.3">
      <c r="A29" s="49"/>
      <c r="B29" s="46"/>
      <c r="C29" s="32">
        <v>4240</v>
      </c>
      <c r="D29" s="14" t="s">
        <v>25</v>
      </c>
      <c r="E29" s="15"/>
      <c r="F29" s="16">
        <v>12000</v>
      </c>
    </row>
    <row r="30" spans="1:6" ht="21.75" customHeight="1" thickBot="1" x14ac:dyDescent="0.3">
      <c r="A30" s="50"/>
      <c r="B30" s="34">
        <v>80110</v>
      </c>
      <c r="C30" s="35"/>
      <c r="D30" s="20" t="s">
        <v>27</v>
      </c>
      <c r="E30" s="21">
        <f>SUM(E28:E29)</f>
        <v>12000</v>
      </c>
      <c r="F30" s="22">
        <f>SUM(F29)</f>
        <v>12000</v>
      </c>
    </row>
    <row r="31" spans="1:6" ht="18" customHeight="1" x14ac:dyDescent="0.25">
      <c r="A31" s="49"/>
      <c r="B31" s="37">
        <v>80149</v>
      </c>
      <c r="C31" s="37">
        <v>2030</v>
      </c>
      <c r="D31" s="47" t="s">
        <v>4</v>
      </c>
      <c r="E31" s="18">
        <v>1370</v>
      </c>
      <c r="F31" s="19"/>
    </row>
    <row r="32" spans="1:6" ht="18" customHeight="1" thickBot="1" x14ac:dyDescent="0.3">
      <c r="A32" s="49"/>
      <c r="B32" s="32"/>
      <c r="C32" s="32">
        <v>4010</v>
      </c>
      <c r="D32" s="14" t="s">
        <v>11</v>
      </c>
      <c r="E32" s="15"/>
      <c r="F32" s="16">
        <v>1370</v>
      </c>
    </row>
    <row r="33" spans="1:6" ht="84.75" customHeight="1" thickBot="1" x14ac:dyDescent="0.3">
      <c r="A33" s="51"/>
      <c r="B33" s="54">
        <v>80149</v>
      </c>
      <c r="C33" s="41"/>
      <c r="D33" s="55" t="s">
        <v>33</v>
      </c>
      <c r="E33" s="56">
        <f>SUM(E31:E32)</f>
        <v>1370</v>
      </c>
      <c r="F33" s="57">
        <f>SUM(F31:F32)</f>
        <v>1370</v>
      </c>
    </row>
    <row r="34" spans="1:6" ht="22.5" customHeight="1" thickBot="1" x14ac:dyDescent="0.3">
      <c r="A34" s="34">
        <v>801</v>
      </c>
      <c r="B34" s="35"/>
      <c r="C34" s="35"/>
      <c r="D34" s="20" t="s">
        <v>28</v>
      </c>
      <c r="E34" s="21">
        <f>E15+E21+E27+E30+E33</f>
        <v>337620</v>
      </c>
      <c r="F34" s="22">
        <f>F15+F21+F27+F30+F33</f>
        <v>337620</v>
      </c>
    </row>
    <row r="35" spans="1:6" ht="18" customHeight="1" x14ac:dyDescent="0.25">
      <c r="A35" s="36">
        <v>852</v>
      </c>
      <c r="B35" s="37">
        <v>85206</v>
      </c>
      <c r="C35" s="37">
        <v>2030</v>
      </c>
      <c r="D35" s="47" t="s">
        <v>4</v>
      </c>
      <c r="E35" s="18">
        <v>48600</v>
      </c>
      <c r="F35" s="19"/>
    </row>
    <row r="36" spans="1:6" ht="18" customHeight="1" x14ac:dyDescent="0.25">
      <c r="A36" s="31"/>
      <c r="B36" s="39"/>
      <c r="C36" s="39">
        <v>4010</v>
      </c>
      <c r="D36" s="4" t="s">
        <v>11</v>
      </c>
      <c r="E36" s="5"/>
      <c r="F36" s="13">
        <v>44400</v>
      </c>
    </row>
    <row r="37" spans="1:6" ht="17.25" customHeight="1" x14ac:dyDescent="0.25">
      <c r="A37" s="31"/>
      <c r="B37" s="39"/>
      <c r="C37" s="39">
        <v>4110</v>
      </c>
      <c r="D37" s="4" t="s">
        <v>12</v>
      </c>
      <c r="E37" s="5"/>
      <c r="F37" s="13">
        <v>3600</v>
      </c>
    </row>
    <row r="38" spans="1:6" ht="18" customHeight="1" thickBot="1" x14ac:dyDescent="0.3">
      <c r="A38" s="31"/>
      <c r="B38" s="32"/>
      <c r="C38" s="32">
        <v>4120</v>
      </c>
      <c r="D38" s="14" t="s">
        <v>13</v>
      </c>
      <c r="E38" s="15"/>
      <c r="F38" s="16">
        <v>600</v>
      </c>
    </row>
    <row r="39" spans="1:6" ht="21" customHeight="1" thickBot="1" x14ac:dyDescent="0.3">
      <c r="A39" s="60"/>
      <c r="B39" s="34">
        <v>85206</v>
      </c>
      <c r="C39" s="35"/>
      <c r="D39" s="20" t="s">
        <v>34</v>
      </c>
      <c r="E39" s="21">
        <f>SUM(E35:E38)</f>
        <v>48600</v>
      </c>
      <c r="F39" s="22">
        <f>SUM(F36:F38)</f>
        <v>48600</v>
      </c>
    </row>
    <row r="40" spans="1:6" ht="18" customHeight="1" x14ac:dyDescent="0.25">
      <c r="A40" s="36"/>
      <c r="B40" s="37">
        <v>85213</v>
      </c>
      <c r="C40" s="37">
        <v>2030</v>
      </c>
      <c r="D40" s="17" t="s">
        <v>4</v>
      </c>
      <c r="E40" s="18">
        <v>33629</v>
      </c>
      <c r="F40" s="19"/>
    </row>
    <row r="41" spans="1:6" ht="18" customHeight="1" thickBot="1" x14ac:dyDescent="0.3">
      <c r="A41" s="31"/>
      <c r="B41" s="32"/>
      <c r="C41" s="32">
        <v>4130</v>
      </c>
      <c r="D41" s="14" t="s">
        <v>5</v>
      </c>
      <c r="E41" s="15"/>
      <c r="F41" s="16">
        <v>33629</v>
      </c>
    </row>
    <row r="42" spans="1:6" ht="82.5" customHeight="1" thickBot="1" x14ac:dyDescent="0.3">
      <c r="A42" s="38"/>
      <c r="B42" s="24">
        <v>85213</v>
      </c>
      <c r="C42" s="35"/>
      <c r="D42" s="23" t="s">
        <v>6</v>
      </c>
      <c r="E42" s="44">
        <f>SUM(E40:E41)</f>
        <v>33629</v>
      </c>
      <c r="F42" s="45">
        <f>SUM(F41)</f>
        <v>33629</v>
      </c>
    </row>
    <row r="43" spans="1:6" ht="18" customHeight="1" x14ac:dyDescent="0.25">
      <c r="A43" s="31"/>
      <c r="B43" s="37">
        <v>85214</v>
      </c>
      <c r="C43" s="37">
        <v>2030</v>
      </c>
      <c r="D43" s="17" t="s">
        <v>4</v>
      </c>
      <c r="E43" s="18">
        <v>757450</v>
      </c>
      <c r="F43" s="19"/>
    </row>
    <row r="44" spans="1:6" ht="18" customHeight="1" thickBot="1" x14ac:dyDescent="0.3">
      <c r="A44" s="31"/>
      <c r="B44" s="32"/>
      <c r="C44" s="32">
        <v>3110</v>
      </c>
      <c r="D44" s="14" t="s">
        <v>7</v>
      </c>
      <c r="E44" s="15"/>
      <c r="F44" s="16">
        <v>757450</v>
      </c>
    </row>
    <row r="45" spans="1:6" ht="29.25" customHeight="1" thickBot="1" x14ac:dyDescent="0.3">
      <c r="A45" s="38"/>
      <c r="B45" s="34">
        <v>85214</v>
      </c>
      <c r="C45" s="35"/>
      <c r="D45" s="23" t="s">
        <v>8</v>
      </c>
      <c r="E45" s="21">
        <f>SUM(E43:E44)</f>
        <v>757450</v>
      </c>
      <c r="F45" s="22">
        <f>SUM(F44)</f>
        <v>757450</v>
      </c>
    </row>
    <row r="46" spans="1:6" ht="18" customHeight="1" x14ac:dyDescent="0.25">
      <c r="A46" s="31"/>
      <c r="B46" s="37">
        <v>85216</v>
      </c>
      <c r="C46" s="37">
        <v>2030</v>
      </c>
      <c r="D46" s="17" t="s">
        <v>4</v>
      </c>
      <c r="E46" s="18">
        <v>304363</v>
      </c>
      <c r="F46" s="19"/>
    </row>
    <row r="47" spans="1:6" ht="18" customHeight="1" thickBot="1" x14ac:dyDescent="0.3">
      <c r="A47" s="31"/>
      <c r="B47" s="32"/>
      <c r="C47" s="32">
        <v>3110</v>
      </c>
      <c r="D47" s="14" t="s">
        <v>7</v>
      </c>
      <c r="E47" s="15"/>
      <c r="F47" s="16">
        <v>304363</v>
      </c>
    </row>
    <row r="48" spans="1:6" ht="18" customHeight="1" thickBot="1" x14ac:dyDescent="0.3">
      <c r="A48" s="38"/>
      <c r="B48" s="34">
        <v>85216</v>
      </c>
      <c r="C48" s="35"/>
      <c r="D48" s="20" t="s">
        <v>9</v>
      </c>
      <c r="E48" s="21">
        <f>SUM(E46:E47)</f>
        <v>304363</v>
      </c>
      <c r="F48" s="22">
        <f>SUM(F47)</f>
        <v>304363</v>
      </c>
    </row>
    <row r="49" spans="1:6" ht="18" customHeight="1" x14ac:dyDescent="0.25">
      <c r="A49" s="31"/>
      <c r="B49" s="37">
        <v>85219</v>
      </c>
      <c r="C49" s="37">
        <v>2030</v>
      </c>
      <c r="D49" s="17" t="s">
        <v>4</v>
      </c>
      <c r="E49" s="18">
        <v>155700</v>
      </c>
      <c r="F49" s="19"/>
    </row>
    <row r="50" spans="1:6" ht="18" customHeight="1" x14ac:dyDescent="0.25">
      <c r="A50" s="31"/>
      <c r="B50" s="39"/>
      <c r="C50" s="39">
        <v>4010</v>
      </c>
      <c r="D50" s="4" t="s">
        <v>11</v>
      </c>
      <c r="E50" s="5"/>
      <c r="F50" s="13">
        <v>137700</v>
      </c>
    </row>
    <row r="51" spans="1:6" ht="18" customHeight="1" x14ac:dyDescent="0.25">
      <c r="A51" s="31"/>
      <c r="B51" s="39"/>
      <c r="C51" s="39">
        <v>4110</v>
      </c>
      <c r="D51" s="4" t="s">
        <v>12</v>
      </c>
      <c r="E51" s="5"/>
      <c r="F51" s="13">
        <v>16800</v>
      </c>
    </row>
    <row r="52" spans="1:6" ht="18" customHeight="1" thickBot="1" x14ac:dyDescent="0.3">
      <c r="A52" s="31"/>
      <c r="B52" s="32"/>
      <c r="C52" s="32">
        <v>4120</v>
      </c>
      <c r="D52" s="14" t="s">
        <v>13</v>
      </c>
      <c r="E52" s="15"/>
      <c r="F52" s="16">
        <v>1200</v>
      </c>
    </row>
    <row r="53" spans="1:6" ht="18" customHeight="1" thickBot="1" x14ac:dyDescent="0.3">
      <c r="A53" s="38"/>
      <c r="B53" s="34">
        <v>85219</v>
      </c>
      <c r="C53" s="35"/>
      <c r="D53" s="20" t="s">
        <v>10</v>
      </c>
      <c r="E53" s="21">
        <f>SUM(E49:E52)</f>
        <v>155700</v>
      </c>
      <c r="F53" s="22">
        <f>SUM(F50:F52)</f>
        <v>155700</v>
      </c>
    </row>
    <row r="54" spans="1:6" ht="18" customHeight="1" x14ac:dyDescent="0.25">
      <c r="A54" s="31"/>
      <c r="B54" s="37">
        <v>85295</v>
      </c>
      <c r="C54" s="37">
        <v>2030</v>
      </c>
      <c r="D54" s="17" t="s">
        <v>4</v>
      </c>
      <c r="E54" s="18">
        <v>308000</v>
      </c>
      <c r="F54" s="19"/>
    </row>
    <row r="55" spans="1:6" ht="18" customHeight="1" thickBot="1" x14ac:dyDescent="0.3">
      <c r="A55" s="31"/>
      <c r="B55" s="32"/>
      <c r="C55" s="32">
        <v>3110</v>
      </c>
      <c r="D55" s="14" t="s">
        <v>7</v>
      </c>
      <c r="E55" s="15"/>
      <c r="F55" s="16">
        <v>308000</v>
      </c>
    </row>
    <row r="56" spans="1:6" ht="15.75" thickBot="1" x14ac:dyDescent="0.3">
      <c r="A56" s="33"/>
      <c r="B56" s="40">
        <v>85295</v>
      </c>
      <c r="C56" s="41"/>
      <c r="D56" s="25" t="s">
        <v>14</v>
      </c>
      <c r="E56" s="26">
        <f>SUM(E54:E55)</f>
        <v>308000</v>
      </c>
      <c r="F56" s="27">
        <f>SUM(F55)</f>
        <v>308000</v>
      </c>
    </row>
    <row r="57" spans="1:6" ht="21.75" customHeight="1" thickBot="1" x14ac:dyDescent="0.3">
      <c r="A57" s="34">
        <v>852</v>
      </c>
      <c r="B57" s="35"/>
      <c r="C57" s="35"/>
      <c r="D57" s="20" t="s">
        <v>16</v>
      </c>
      <c r="E57" s="21">
        <f>E42+E45+E48+E53+E56+E39</f>
        <v>1607742</v>
      </c>
      <c r="F57" s="22">
        <f>F42+F45+F48+F53+F56+F39</f>
        <v>1607742</v>
      </c>
    </row>
    <row r="58" spans="1:6" ht="18" customHeight="1" x14ac:dyDescent="0.25">
      <c r="A58" s="36">
        <v>854</v>
      </c>
      <c r="B58" s="37">
        <v>85415</v>
      </c>
      <c r="C58" s="37">
        <v>2030</v>
      </c>
      <c r="D58" s="17" t="s">
        <v>4</v>
      </c>
      <c r="E58" s="18">
        <v>156000</v>
      </c>
      <c r="F58" s="19"/>
    </row>
    <row r="59" spans="1:6" ht="18" customHeight="1" thickBot="1" x14ac:dyDescent="0.3">
      <c r="A59" s="31"/>
      <c r="B59" s="32"/>
      <c r="C59" s="32">
        <v>3240</v>
      </c>
      <c r="D59" s="14" t="s">
        <v>23</v>
      </c>
      <c r="E59" s="15"/>
      <c r="F59" s="16">
        <v>156000</v>
      </c>
    </row>
    <row r="60" spans="1:6" ht="21.75" customHeight="1" thickBot="1" x14ac:dyDescent="0.3">
      <c r="A60" s="33"/>
      <c r="B60" s="40">
        <v>85415</v>
      </c>
      <c r="C60" s="41"/>
      <c r="D60" s="25" t="s">
        <v>24</v>
      </c>
      <c r="E60" s="26">
        <f>SUM(E58:E59)</f>
        <v>156000</v>
      </c>
      <c r="F60" s="27">
        <f>SUM(F59)</f>
        <v>156000</v>
      </c>
    </row>
    <row r="61" spans="1:6" ht="21.75" customHeight="1" thickBot="1" x14ac:dyDescent="0.3">
      <c r="A61" s="34">
        <v>854</v>
      </c>
      <c r="B61" s="35"/>
      <c r="C61" s="35"/>
      <c r="D61" s="20" t="s">
        <v>29</v>
      </c>
      <c r="E61" s="21">
        <f>SUM(E60)</f>
        <v>156000</v>
      </c>
      <c r="F61" s="22">
        <f>SUM(F60)</f>
        <v>156000</v>
      </c>
    </row>
    <row r="62" spans="1:6" ht="28.5" customHeight="1" thickBot="1" x14ac:dyDescent="0.3">
      <c r="A62" s="42"/>
      <c r="B62" s="43"/>
      <c r="C62" s="43"/>
      <c r="D62" s="29" t="s">
        <v>22</v>
      </c>
      <c r="E62" s="30">
        <f>E12+E57+E61+E34</f>
        <v>2125798.59</v>
      </c>
      <c r="F62" s="59">
        <f>F12+F57+F61+F34</f>
        <v>2101362</v>
      </c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MalgorzataK</cp:lastModifiedBy>
  <cp:lastPrinted>2016-10-20T11:18:58Z</cp:lastPrinted>
  <dcterms:created xsi:type="dcterms:W3CDTF">2014-11-12T16:37:52Z</dcterms:created>
  <dcterms:modified xsi:type="dcterms:W3CDTF">2016-10-20T11:19:02Z</dcterms:modified>
</cp:coreProperties>
</file>